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6090"/>
  </bookViews>
  <sheets>
    <sheet name="Sheet1" sheetId="1" r:id="rId1"/>
    <sheet name="Sheet2" sheetId="2" r:id="rId2"/>
    <sheet name="Sheet3" sheetId="3" r:id="rId3"/>
  </sheets>
  <calcPr calcId="124519" calcOnSave="0"/>
</workbook>
</file>

<file path=xl/calcChain.xml><?xml version="1.0" encoding="utf-8"?>
<calcChain xmlns="http://schemas.openxmlformats.org/spreadsheetml/2006/main">
  <c r="L6" i="1"/>
  <c r="L7"/>
  <c r="L8"/>
  <c r="L9"/>
  <c r="L10"/>
  <c r="L5"/>
  <c r="K6"/>
  <c r="K7"/>
  <c r="K8"/>
  <c r="K9"/>
  <c r="K10"/>
  <c r="K5"/>
  <c r="J5"/>
  <c r="J6"/>
  <c r="J7"/>
  <c r="J8"/>
  <c r="J9"/>
  <c r="J10"/>
  <c r="I5"/>
  <c r="I6"/>
  <c r="I7"/>
  <c r="I8"/>
  <c r="I9"/>
  <c r="I10"/>
  <c r="H5"/>
  <c r="H6"/>
  <c r="H7"/>
  <c r="H8"/>
  <c r="H9"/>
  <c r="H10"/>
  <c r="H4"/>
  <c r="G6"/>
  <c r="G7"/>
  <c r="G8" s="1"/>
  <c r="G9" s="1"/>
  <c r="G10" s="1"/>
  <c r="G5"/>
  <c r="G4"/>
</calcChain>
</file>

<file path=xl/sharedStrings.xml><?xml version="1.0" encoding="utf-8"?>
<sst xmlns="http://schemas.openxmlformats.org/spreadsheetml/2006/main" count="19" uniqueCount="19">
  <si>
    <t>QS</t>
  </si>
  <si>
    <t>TC</t>
  </si>
  <si>
    <t>TFC</t>
  </si>
  <si>
    <t>TVC</t>
  </si>
  <si>
    <t>ATC</t>
  </si>
  <si>
    <t>AFC</t>
  </si>
  <si>
    <t>AVC</t>
  </si>
  <si>
    <t>MC</t>
  </si>
  <si>
    <t>Total Fixed Cost</t>
  </si>
  <si>
    <t>Total Variable Cost</t>
  </si>
  <si>
    <t>Average Total Cost</t>
  </si>
  <si>
    <t>Average Fixed Costs</t>
  </si>
  <si>
    <t>Average Variable Cost</t>
  </si>
  <si>
    <t>Marginal Cost</t>
  </si>
  <si>
    <t>Quantity Sold</t>
  </si>
  <si>
    <t>Total Cost</t>
  </si>
  <si>
    <t>Figure 1: Total Cost, Total Fixed Cost, Total Variable Cost</t>
  </si>
  <si>
    <t>Figure 2: Average Total Cost, Average Fixed Costs, Average Variable Costs, Marginal Costs</t>
  </si>
  <si>
    <t>Figure 3.: Short-Run Supply Curve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</si>
</sst>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Sheet1!$F$2:$F$3</c:f>
              <c:strCache>
                <c:ptCount val="1"/>
                <c:pt idx="0">
                  <c:v>Total Cost TC</c:v>
                </c:pt>
              </c:strCache>
            </c:strRef>
          </c:tx>
          <c:val>
            <c:numRef>
              <c:f>Sheet1!$F$4:$F$10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48</c:v>
                </c:pt>
                <c:pt idx="3">
                  <c:v>55</c:v>
                </c:pt>
                <c:pt idx="4">
                  <c:v>70</c:v>
                </c:pt>
                <c:pt idx="5">
                  <c:v>95</c:v>
                </c:pt>
                <c:pt idx="6">
                  <c:v>150</c:v>
                </c:pt>
              </c:numCache>
            </c:numRef>
          </c:val>
        </c:ser>
        <c:ser>
          <c:idx val="1"/>
          <c:order val="1"/>
          <c:tx>
            <c:strRef>
              <c:f>Sheet1!$G$2:$G$3</c:f>
              <c:strCache>
                <c:ptCount val="1"/>
                <c:pt idx="0">
                  <c:v>Total Fixed Cost TFC</c:v>
                </c:pt>
              </c:strCache>
            </c:strRef>
          </c:tx>
          <c:val>
            <c:numRef>
              <c:f>Sheet1!$G$4:$G$10</c:f>
              <c:numCache>
                <c:formatCode>General</c:formatCode>
                <c:ptCount val="7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</c:numCache>
            </c:numRef>
          </c:val>
        </c:ser>
        <c:ser>
          <c:idx val="2"/>
          <c:order val="2"/>
          <c:tx>
            <c:strRef>
              <c:f>Sheet1!$H$2:$H$3</c:f>
              <c:strCache>
                <c:ptCount val="1"/>
                <c:pt idx="0">
                  <c:v>Total Variable Cost TVC</c:v>
                </c:pt>
              </c:strCache>
            </c:strRef>
          </c:tx>
          <c:val>
            <c:numRef>
              <c:f>Sheet1!$H$4:$H$10</c:f>
              <c:numCache>
                <c:formatCode>General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18</c:v>
                </c:pt>
                <c:pt idx="3">
                  <c:v>25</c:v>
                </c:pt>
                <c:pt idx="4">
                  <c:v>40</c:v>
                </c:pt>
                <c:pt idx="5">
                  <c:v>65</c:v>
                </c:pt>
                <c:pt idx="6">
                  <c:v>120</c:v>
                </c:pt>
              </c:numCache>
            </c:numRef>
          </c:val>
        </c:ser>
        <c:marker val="1"/>
        <c:axId val="66695552"/>
        <c:axId val="66697088"/>
      </c:lineChart>
      <c:catAx>
        <c:axId val="66695552"/>
        <c:scaling>
          <c:orientation val="minMax"/>
        </c:scaling>
        <c:axPos val="b"/>
        <c:tickLblPos val="nextTo"/>
        <c:crossAx val="66697088"/>
        <c:crosses val="autoZero"/>
        <c:auto val="1"/>
        <c:lblAlgn val="ctr"/>
        <c:lblOffset val="100"/>
      </c:catAx>
      <c:valAx>
        <c:axId val="66697088"/>
        <c:scaling>
          <c:orientation val="minMax"/>
        </c:scaling>
        <c:axPos val="l"/>
        <c:majorGridlines/>
        <c:numFmt formatCode="General" sourceLinked="1"/>
        <c:tickLblPos val="nextTo"/>
        <c:crossAx val="666955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Sheet1!$I$2:$I$3</c:f>
              <c:strCache>
                <c:ptCount val="1"/>
                <c:pt idx="0">
                  <c:v>Average Total Cost ATC</c:v>
                </c:pt>
              </c:strCache>
            </c:strRef>
          </c:tx>
          <c:val>
            <c:numRef>
              <c:f>Sheet1!$I$4:$I$10</c:f>
              <c:numCache>
                <c:formatCode>General</c:formatCode>
                <c:ptCount val="7"/>
                <c:pt idx="1">
                  <c:v>40</c:v>
                </c:pt>
                <c:pt idx="2">
                  <c:v>24</c:v>
                </c:pt>
                <c:pt idx="3" formatCode="0">
                  <c:v>18.333333333333332</c:v>
                </c:pt>
                <c:pt idx="4" formatCode="0">
                  <c:v>17.5</c:v>
                </c:pt>
                <c:pt idx="5">
                  <c:v>19</c:v>
                </c:pt>
                <c:pt idx="6">
                  <c:v>25</c:v>
                </c:pt>
              </c:numCache>
            </c:numRef>
          </c:val>
        </c:ser>
        <c:ser>
          <c:idx val="1"/>
          <c:order val="1"/>
          <c:tx>
            <c:strRef>
              <c:f>Sheet1!$J$2:$J$3</c:f>
              <c:strCache>
                <c:ptCount val="1"/>
                <c:pt idx="0">
                  <c:v>Average Fixed Costs AFC</c:v>
                </c:pt>
              </c:strCache>
            </c:strRef>
          </c:tx>
          <c:val>
            <c:numRef>
              <c:f>Sheet1!$J$4:$J$10</c:f>
              <c:numCache>
                <c:formatCode>General</c:formatCode>
                <c:ptCount val="7"/>
                <c:pt idx="1">
                  <c:v>30</c:v>
                </c:pt>
                <c:pt idx="2">
                  <c:v>15</c:v>
                </c:pt>
                <c:pt idx="3">
                  <c:v>10</c:v>
                </c:pt>
                <c:pt idx="4">
                  <c:v>7.5</c:v>
                </c:pt>
                <c:pt idx="5">
                  <c:v>6</c:v>
                </c:pt>
                <c:pt idx="6">
                  <c:v>5</c:v>
                </c:pt>
              </c:numCache>
            </c:numRef>
          </c:val>
        </c:ser>
        <c:ser>
          <c:idx val="2"/>
          <c:order val="2"/>
          <c:tx>
            <c:strRef>
              <c:f>Sheet1!$K$2:$K$3</c:f>
              <c:strCache>
                <c:ptCount val="1"/>
                <c:pt idx="0">
                  <c:v>Average Variable Cost AVC</c:v>
                </c:pt>
              </c:strCache>
            </c:strRef>
          </c:tx>
          <c:val>
            <c:numRef>
              <c:f>Sheet1!$K$4:$K$10</c:f>
              <c:numCache>
                <c:formatCode>General</c:formatCode>
                <c:ptCount val="7"/>
                <c:pt idx="1">
                  <c:v>10</c:v>
                </c:pt>
                <c:pt idx="2">
                  <c:v>9</c:v>
                </c:pt>
                <c:pt idx="3" formatCode="0">
                  <c:v>8.3333333333333339</c:v>
                </c:pt>
                <c:pt idx="4">
                  <c:v>10</c:v>
                </c:pt>
                <c:pt idx="5">
                  <c:v>13</c:v>
                </c:pt>
                <c:pt idx="6">
                  <c:v>20</c:v>
                </c:pt>
              </c:numCache>
            </c:numRef>
          </c:val>
        </c:ser>
        <c:ser>
          <c:idx val="3"/>
          <c:order val="3"/>
          <c:tx>
            <c:strRef>
              <c:f>Sheet1!$L$2:$L$3</c:f>
              <c:strCache>
                <c:ptCount val="1"/>
                <c:pt idx="0">
                  <c:v>Marginal Cost MC</c:v>
                </c:pt>
              </c:strCache>
            </c:strRef>
          </c:tx>
          <c:val>
            <c:numRef>
              <c:f>Sheet1!$L$4:$L$10</c:f>
              <c:numCache>
                <c:formatCode>General</c:formatCode>
                <c:ptCount val="7"/>
                <c:pt idx="1">
                  <c:v>10</c:v>
                </c:pt>
                <c:pt idx="2">
                  <c:v>8</c:v>
                </c:pt>
                <c:pt idx="3">
                  <c:v>7</c:v>
                </c:pt>
                <c:pt idx="4">
                  <c:v>15</c:v>
                </c:pt>
                <c:pt idx="5">
                  <c:v>25</c:v>
                </c:pt>
                <c:pt idx="6">
                  <c:v>55</c:v>
                </c:pt>
              </c:numCache>
            </c:numRef>
          </c:val>
        </c:ser>
        <c:marker val="1"/>
        <c:axId val="66715008"/>
        <c:axId val="67044480"/>
      </c:lineChart>
      <c:catAx>
        <c:axId val="66715008"/>
        <c:scaling>
          <c:orientation val="minMax"/>
        </c:scaling>
        <c:axPos val="b"/>
        <c:tickLblPos val="nextTo"/>
        <c:crossAx val="67044480"/>
        <c:crosses val="autoZero"/>
        <c:auto val="1"/>
        <c:lblAlgn val="ctr"/>
        <c:lblOffset val="100"/>
      </c:catAx>
      <c:valAx>
        <c:axId val="67044480"/>
        <c:scaling>
          <c:orientation val="minMax"/>
        </c:scaling>
        <c:axPos val="l"/>
        <c:majorGridlines/>
        <c:numFmt formatCode="General" sourceLinked="1"/>
        <c:tickLblPos val="nextTo"/>
        <c:crossAx val="667150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Short-run</a:t>
            </a:r>
            <a:r>
              <a:rPr lang="en-US" baseline="0"/>
              <a:t> Supply Curve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Sheet1!$L$2:$L$3</c:f>
              <c:strCache>
                <c:ptCount val="1"/>
                <c:pt idx="0">
                  <c:v>Marginal Cost MC</c:v>
                </c:pt>
              </c:strCache>
            </c:strRef>
          </c:tx>
          <c:val>
            <c:numRef>
              <c:f>Sheet1!$L$4:$L$10</c:f>
              <c:numCache>
                <c:formatCode>General</c:formatCode>
                <c:ptCount val="7"/>
                <c:pt idx="1">
                  <c:v>10</c:v>
                </c:pt>
                <c:pt idx="2">
                  <c:v>8</c:v>
                </c:pt>
                <c:pt idx="3">
                  <c:v>7</c:v>
                </c:pt>
                <c:pt idx="4">
                  <c:v>15</c:v>
                </c:pt>
                <c:pt idx="5">
                  <c:v>25</c:v>
                </c:pt>
                <c:pt idx="6">
                  <c:v>55</c:v>
                </c:pt>
              </c:numCache>
            </c:numRef>
          </c:val>
        </c:ser>
        <c:marker val="1"/>
        <c:axId val="67076480"/>
        <c:axId val="67078016"/>
      </c:lineChart>
      <c:catAx>
        <c:axId val="67076480"/>
        <c:scaling>
          <c:orientation val="minMax"/>
        </c:scaling>
        <c:axPos val="b"/>
        <c:tickLblPos val="nextTo"/>
        <c:crossAx val="67078016"/>
        <c:crosses val="autoZero"/>
        <c:auto val="1"/>
        <c:lblAlgn val="ctr"/>
        <c:lblOffset val="100"/>
      </c:catAx>
      <c:valAx>
        <c:axId val="67078016"/>
        <c:scaling>
          <c:orientation val="minMax"/>
        </c:scaling>
        <c:axPos val="l"/>
        <c:majorGridlines/>
        <c:numFmt formatCode="General" sourceLinked="1"/>
        <c:tickLblPos val="nextTo"/>
        <c:crossAx val="670764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12</xdr:row>
      <xdr:rowOff>66675</xdr:rowOff>
    </xdr:from>
    <xdr:to>
      <xdr:col>11</xdr:col>
      <xdr:colOff>352425</xdr:colOff>
      <xdr:row>26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104775</xdr:colOff>
      <xdr:row>29</xdr:row>
      <xdr:rowOff>161925</xdr:rowOff>
    </xdr:from>
    <xdr:to>
      <xdr:col>11</xdr:col>
      <xdr:colOff>409575</xdr:colOff>
      <xdr:row>44</xdr:row>
      <xdr:rowOff>47625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9525</xdr:colOff>
      <xdr:row>47</xdr:row>
      <xdr:rowOff>142875</xdr:rowOff>
    </xdr:from>
    <xdr:to>
      <xdr:col>11</xdr:col>
      <xdr:colOff>314325</xdr:colOff>
      <xdr:row>62</xdr:row>
      <xdr:rowOff>28575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L47"/>
  <sheetViews>
    <sheetView tabSelected="1" workbookViewId="0">
      <selection activeCell="E2" sqref="E2"/>
    </sheetView>
  </sheetViews>
  <sheetFormatPr defaultRowHeight="15"/>
  <sheetData>
    <row r="1" spans="5:12">
      <c r="E1" s="5"/>
      <c r="F1" s="5"/>
      <c r="G1" s="5"/>
      <c r="H1" s="5"/>
      <c r="I1" s="5"/>
      <c r="J1" s="5"/>
      <c r="K1" s="5"/>
      <c r="L1" s="5"/>
    </row>
    <row r="2" spans="5:12" ht="45">
      <c r="E2" s="3" t="s">
        <v>14</v>
      </c>
      <c r="F2" s="3" t="s">
        <v>15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</row>
    <row r="3" spans="5:12">
      <c r="E3" s="3" t="s">
        <v>0</v>
      </c>
      <c r="F3" s="3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 t="s">
        <v>7</v>
      </c>
    </row>
    <row r="4" spans="5:12">
      <c r="E4" s="2">
        <v>0</v>
      </c>
      <c r="F4" s="2">
        <v>30</v>
      </c>
      <c r="G4" s="1">
        <f>F4</f>
        <v>30</v>
      </c>
      <c r="H4" s="1">
        <f>F4-G4</f>
        <v>0</v>
      </c>
      <c r="I4" s="1"/>
      <c r="J4" s="1"/>
      <c r="K4" s="1"/>
      <c r="L4" s="1"/>
    </row>
    <row r="5" spans="5:12">
      <c r="E5" s="2">
        <v>1</v>
      </c>
      <c r="F5" s="2">
        <v>40</v>
      </c>
      <c r="G5" s="1">
        <f>G4</f>
        <v>30</v>
      </c>
      <c r="H5" s="1">
        <f t="shared" ref="H5:H10" si="0">F5-G5</f>
        <v>10</v>
      </c>
      <c r="I5" s="1">
        <f t="shared" ref="I5:I10" si="1">F5/E5</f>
        <v>40</v>
      </c>
      <c r="J5" s="1">
        <f t="shared" ref="J5:J10" si="2">G5/E5</f>
        <v>30</v>
      </c>
      <c r="K5" s="1">
        <f>H5/E5</f>
        <v>10</v>
      </c>
      <c r="L5" s="1">
        <f>(F5-F4)/(E5-E4)</f>
        <v>10</v>
      </c>
    </row>
    <row r="6" spans="5:12">
      <c r="E6" s="6">
        <v>2</v>
      </c>
      <c r="F6" s="6">
        <v>48</v>
      </c>
      <c r="G6" s="7">
        <f t="shared" ref="G6:G10" si="3">G5</f>
        <v>30</v>
      </c>
      <c r="H6" s="7">
        <f t="shared" si="0"/>
        <v>18</v>
      </c>
      <c r="I6" s="7">
        <f t="shared" si="1"/>
        <v>24</v>
      </c>
      <c r="J6" s="7">
        <f t="shared" si="2"/>
        <v>15</v>
      </c>
      <c r="K6" s="7">
        <f t="shared" ref="K6:K10" si="4">H6/E6</f>
        <v>9</v>
      </c>
      <c r="L6" s="7">
        <f t="shared" ref="L6:L10" si="5">(F6-F5)/(E6-E5)</f>
        <v>8</v>
      </c>
    </row>
    <row r="7" spans="5:12">
      <c r="E7" s="6">
        <v>3</v>
      </c>
      <c r="F7" s="6">
        <v>55</v>
      </c>
      <c r="G7" s="7">
        <f t="shared" si="3"/>
        <v>30</v>
      </c>
      <c r="H7" s="7">
        <f t="shared" si="0"/>
        <v>25</v>
      </c>
      <c r="I7" s="8">
        <f t="shared" si="1"/>
        <v>18.333333333333332</v>
      </c>
      <c r="J7" s="7">
        <f t="shared" si="2"/>
        <v>10</v>
      </c>
      <c r="K7" s="8">
        <f t="shared" si="4"/>
        <v>8.3333333333333339</v>
      </c>
      <c r="L7" s="7">
        <f t="shared" si="5"/>
        <v>7</v>
      </c>
    </row>
    <row r="8" spans="5:12">
      <c r="E8" s="6">
        <v>4</v>
      </c>
      <c r="F8" s="6">
        <v>70</v>
      </c>
      <c r="G8" s="7">
        <f t="shared" si="3"/>
        <v>30</v>
      </c>
      <c r="H8" s="7">
        <f t="shared" si="0"/>
        <v>40</v>
      </c>
      <c r="I8" s="8">
        <f t="shared" si="1"/>
        <v>17.5</v>
      </c>
      <c r="J8" s="7">
        <f t="shared" si="2"/>
        <v>7.5</v>
      </c>
      <c r="K8" s="7">
        <f t="shared" si="4"/>
        <v>10</v>
      </c>
      <c r="L8" s="7">
        <f t="shared" si="5"/>
        <v>15</v>
      </c>
    </row>
    <row r="9" spans="5:12">
      <c r="E9" s="6">
        <v>5</v>
      </c>
      <c r="F9" s="6">
        <v>95</v>
      </c>
      <c r="G9" s="7">
        <f t="shared" si="3"/>
        <v>30</v>
      </c>
      <c r="H9" s="7">
        <f t="shared" si="0"/>
        <v>65</v>
      </c>
      <c r="I9" s="7">
        <f t="shared" si="1"/>
        <v>19</v>
      </c>
      <c r="J9" s="7">
        <f t="shared" si="2"/>
        <v>6</v>
      </c>
      <c r="K9" s="7">
        <f t="shared" si="4"/>
        <v>13</v>
      </c>
      <c r="L9" s="7">
        <f t="shared" si="5"/>
        <v>25</v>
      </c>
    </row>
    <row r="10" spans="5:12">
      <c r="E10" s="3">
        <v>6</v>
      </c>
      <c r="F10" s="3">
        <v>150</v>
      </c>
      <c r="G10" s="4">
        <f t="shared" si="3"/>
        <v>30</v>
      </c>
      <c r="H10" s="4">
        <f t="shared" si="0"/>
        <v>120</v>
      </c>
      <c r="I10" s="4">
        <f t="shared" si="1"/>
        <v>25</v>
      </c>
      <c r="J10" s="4">
        <f t="shared" si="2"/>
        <v>5</v>
      </c>
      <c r="K10" s="4">
        <f t="shared" si="4"/>
        <v>20</v>
      </c>
      <c r="L10" s="4">
        <f t="shared" si="5"/>
        <v>55</v>
      </c>
    </row>
    <row r="12" spans="5:12">
      <c r="E12" t="s">
        <v>16</v>
      </c>
    </row>
    <row r="29" spans="5:5">
      <c r="E29" t="s">
        <v>17</v>
      </c>
    </row>
    <row r="47" spans="5:5">
      <c r="E47" t="s">
        <v>18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RTI International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Dallas Wood</cp:lastModifiedBy>
  <dcterms:created xsi:type="dcterms:W3CDTF">2010-01-06T20:48:13Z</dcterms:created>
  <dcterms:modified xsi:type="dcterms:W3CDTF">2010-01-06T21:00:20Z</dcterms:modified>
</cp:coreProperties>
</file>